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wallace_souza_dataprev_gov_br/Documents/Em Curso/Publicações/PE 91084-2026 - Tablets e Celulares/"/>
    </mc:Choice>
  </mc:AlternateContent>
  <xr:revisionPtr revIDLastSave="76" documentId="8_{A9FFF268-CC1A-4DCF-96A8-AF909F13F784}" xr6:coauthVersionLast="47" xr6:coauthVersionMax="47" xr10:uidLastSave="{0F283006-0CFC-47BC-9F8B-6DADC23F745E}"/>
  <bookViews>
    <workbookView xWindow="-108" yWindow="-108" windowWidth="23256" windowHeight="12456" tabRatio="807" activeTab="10" xr2:uid="{0A3DCB16-6086-4080-AEA2-40ECFEA33E5C}"/>
  </bookViews>
  <sheets>
    <sheet name="Lote 1" sheetId="2" r:id="rId1"/>
    <sheet name="Lote 2" sheetId="3" r:id="rId2"/>
    <sheet name="Lote 3" sheetId="4" r:id="rId3"/>
    <sheet name="Lote 4" sheetId="5" r:id="rId4"/>
    <sheet name="Lote 5" sheetId="6" r:id="rId5"/>
    <sheet name="Lote 6" sheetId="7" r:id="rId6"/>
    <sheet name="Lote 7" sheetId="8" r:id="rId7"/>
    <sheet name="Lote 8" sheetId="9" r:id="rId8"/>
    <sheet name="Lote 9" sheetId="10" r:id="rId9"/>
    <sheet name="Lote 10" sheetId="11" r:id="rId10"/>
    <sheet name="Lote 11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2" l="1"/>
  <c r="H5" i="2"/>
  <c r="H6" i="2" s="1"/>
  <c r="H5" i="12"/>
  <c r="H5" i="11"/>
  <c r="H6" i="11" s="1"/>
  <c r="H5" i="10"/>
  <c r="H6" i="10" s="1"/>
  <c r="H5" i="9"/>
  <c r="H6" i="9" s="1"/>
  <c r="H5" i="8"/>
  <c r="H5" i="7"/>
  <c r="H6" i="7" s="1"/>
  <c r="H5" i="6"/>
  <c r="H6" i="6" s="1"/>
  <c r="H5" i="5"/>
  <c r="H6" i="5" s="1"/>
  <c r="H5" i="4"/>
  <c r="H6" i="4" s="1"/>
  <c r="H5" i="3"/>
  <c r="H6" i="3" s="1"/>
  <c r="H7" i="12" l="1"/>
  <c r="H6" i="8"/>
</calcChain>
</file>

<file path=xl/sharedStrings.xml><?xml version="1.0" encoding="utf-8"?>
<sst xmlns="http://schemas.openxmlformats.org/spreadsheetml/2006/main" count="157" uniqueCount="29">
  <si>
    <t>ANEXO II – PLANILHA DE FORMAÇÃO DE PREÇOS</t>
  </si>
  <si>
    <t>ITEM</t>
  </si>
  <si>
    <t>TIPO</t>
  </si>
  <si>
    <t>SO</t>
  </si>
  <si>
    <t>MODELO/DESCRIÇÃO</t>
  </si>
  <si>
    <t>QUANTIDADE (A)</t>
  </si>
  <si>
    <t>PRODUTOS / SERVIÇOS (B)</t>
  </si>
  <si>
    <t>SUBTOTAL
A X B</t>
  </si>
  <si>
    <t>Celular</t>
  </si>
  <si>
    <t>Android</t>
  </si>
  <si>
    <t>Samsung Galaxy S25+</t>
  </si>
  <si>
    <t>Redmi Note 14 Pro 5G</t>
  </si>
  <si>
    <t>Samsung Galaxy A56 </t>
  </si>
  <si>
    <t>Tablet</t>
  </si>
  <si>
    <t>Samsung Galaxy Tab S11 Wifi 256GB</t>
  </si>
  <si>
    <t>Galaxy Tab A11 (SM-X133NZSAZTO)</t>
  </si>
  <si>
    <t>Apple</t>
  </si>
  <si>
    <t>Iphone 17 (256gb)</t>
  </si>
  <si>
    <t>Iphone 17 Pro (512gb)</t>
  </si>
  <si>
    <t>iPad (Chip A16) Wi-Fi 128GB</t>
  </si>
  <si>
    <t>Notebook</t>
  </si>
  <si>
    <t xml:space="preserve">VALOR TOTAL DA CONTRAÇÃO </t>
  </si>
  <si>
    <t>TOTAL
PRODUTOS/
SERVIÇOS</t>
  </si>
  <si>
    <t>Os valores apresentados incluem os impostos federais, estaduais e municipais, taxas e todos os demais custos envolvidos no escopo desta contratação, tais como: frete, embalagem, seguro, garantia, suporte, etc.</t>
  </si>
  <si>
    <t>Motorola Edge 60 Ultra</t>
  </si>
  <si>
    <r>
      <t xml:space="preserve">Galaxy Tab A11 (SM-X133NZSAZTO) - </t>
    </r>
    <r>
      <rPr>
        <b/>
        <sz val="11"/>
        <color theme="1"/>
        <rFont val="Calibri"/>
        <family val="2"/>
        <scheme val="minor"/>
      </rPr>
      <t xml:space="preserve">Cota ME/EPP </t>
    </r>
  </si>
  <si>
    <t>Garantia</t>
  </si>
  <si>
    <t>MacBook Air de 13 polegadas M4 (2025) Cor: "Meia Noite"</t>
  </si>
  <si>
    <t>AppleCare Protection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</si>
</sst>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3" xfId="0" applyNumberFormat="1" applyFont="1" applyFill="1" applyBorder="1" applyAlignment="1">
      <alignment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44" fontId="0" fillId="2" borderId="9" xfId="1" applyFont="1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/>
    <xf numFmtId="44" fontId="0" fillId="2" borderId="12" xfId="1" applyFont="1" applyFill="1" applyBorder="1"/>
    <xf numFmtId="0" fontId="0" fillId="2" borderId="13" xfId="0" applyFill="1" applyBorder="1" applyAlignment="1">
      <alignment horizontal="center"/>
    </xf>
    <xf numFmtId="1" fontId="0" fillId="2" borderId="9" xfId="0" applyNumberFormat="1" applyFill="1" applyBorder="1" applyAlignment="1">
      <alignment horizontal="center" wrapText="1"/>
    </xf>
    <xf numFmtId="1" fontId="0" fillId="2" borderId="12" xfId="0" applyNumberFormat="1" applyFill="1" applyBorder="1" applyAlignment="1">
      <alignment horizontal="center" wrapText="1"/>
    </xf>
    <xf numFmtId="0" fontId="0" fillId="0" borderId="11" xfId="0" applyBorder="1" applyAlignment="1">
      <alignment wrapText="1"/>
    </xf>
    <xf numFmtId="0" fontId="2" fillId="3" borderId="19" xfId="0" applyFont="1" applyFill="1" applyBorder="1" applyAlignment="1">
      <alignment horizontal="center" vertical="center" wrapText="1"/>
    </xf>
    <xf numFmtId="44" fontId="2" fillId="3" borderId="21" xfId="0" applyNumberFormat="1" applyFont="1" applyFill="1" applyBorder="1" applyAlignment="1">
      <alignment vertical="center"/>
    </xf>
    <xf numFmtId="0" fontId="0" fillId="2" borderId="22" xfId="0" applyFill="1" applyBorder="1" applyAlignment="1">
      <alignment horizontal="center"/>
    </xf>
    <xf numFmtId="0" fontId="2" fillId="3" borderId="25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vertical="center"/>
    </xf>
    <xf numFmtId="0" fontId="0" fillId="2" borderId="23" xfId="0" applyFill="1" applyBorder="1" applyAlignment="1">
      <alignment vertical="center" wrapText="1"/>
    </xf>
    <xf numFmtId="1" fontId="0" fillId="2" borderId="26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/>
    </xf>
    <xf numFmtId="1" fontId="0" fillId="2" borderId="27" xfId="0" applyNumberFormat="1" applyFill="1" applyBorder="1" applyAlignment="1">
      <alignment horizontal="center" vertical="center" wrapText="1"/>
    </xf>
    <xf numFmtId="44" fontId="0" fillId="2" borderId="24" xfId="1" applyFont="1" applyFill="1" applyBorder="1" applyAlignment="1">
      <alignment vertical="center"/>
    </xf>
    <xf numFmtId="44" fontId="0" fillId="2" borderId="15" xfId="1" applyFont="1" applyFill="1" applyBorder="1" applyAlignment="1">
      <alignment vertical="center"/>
    </xf>
    <xf numFmtId="44" fontId="0" fillId="4" borderId="7" xfId="1" applyFont="1" applyFill="1" applyBorder="1" applyAlignment="1" applyProtection="1">
      <alignment wrapText="1"/>
      <protection locked="0"/>
    </xf>
    <xf numFmtId="44" fontId="0" fillId="4" borderId="10" xfId="1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16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left" wrapText="1"/>
    </xf>
    <xf numFmtId="0" fontId="2" fillId="3" borderId="18" xfId="0" applyFont="1" applyFill="1" applyBorder="1" applyAlignment="1">
      <alignment horizontal="left" wrapText="1"/>
    </xf>
    <xf numFmtId="0" fontId="2" fillId="3" borderId="19" xfId="0" applyFont="1" applyFill="1" applyBorder="1" applyAlignment="1">
      <alignment horizontal="left" wrapText="1"/>
    </xf>
    <xf numFmtId="0" fontId="2" fillId="3" borderId="20" xfId="0" applyFont="1" applyFill="1" applyBorder="1" applyAlignment="1">
      <alignment horizontal="left" wrapText="1"/>
    </xf>
    <xf numFmtId="0" fontId="2" fillId="3" borderId="21" xfId="0" applyFont="1" applyFill="1" applyBorder="1" applyAlignment="1">
      <alignment horizontal="left" wrapText="1"/>
    </xf>
    <xf numFmtId="0" fontId="2" fillId="3" borderId="19" xfId="0" applyFont="1" applyFill="1" applyBorder="1" applyAlignment="1">
      <alignment horizontal="right" vertical="center"/>
    </xf>
    <xf numFmtId="0" fontId="2" fillId="3" borderId="20" xfId="0" applyFont="1" applyFill="1" applyBorder="1" applyAlignment="1">
      <alignment horizontal="right" vertical="center"/>
    </xf>
    <xf numFmtId="44" fontId="0" fillId="4" borderId="22" xfId="1" applyFont="1" applyFill="1" applyBorder="1" applyAlignment="1" applyProtection="1">
      <alignment vertical="center" wrapText="1"/>
      <protection locked="0"/>
    </xf>
    <xf numFmtId="44" fontId="0" fillId="4" borderId="13" xfId="1" applyFont="1" applyFill="1" applyBorder="1" applyAlignment="1" applyProtection="1">
      <alignment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B469C-AE14-4988-A9AC-BF690BD8BF81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0">
        <v>1</v>
      </c>
      <c r="C5" s="11" t="s">
        <v>8</v>
      </c>
      <c r="D5" s="11" t="s">
        <v>9</v>
      </c>
      <c r="E5" s="11" t="s">
        <v>10</v>
      </c>
      <c r="F5" s="17">
        <v>5</v>
      </c>
      <c r="G5" s="31"/>
      <c r="H5" s="12">
        <f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sAfnKJ2N1opiKcQezqs1NRGriGh3vSY+gM09VLLZorR+QIIqq+TKLeZFwWawGRmTZo9aT2yE4WdxNS+MwBrwvQ==" saltValue="CEqoGs62/BcgBcWlTyflbw==" spinCount="100000" sheet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C4CB-AA36-4E68-A757-72D6069B785D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8</v>
      </c>
      <c r="D5" s="14" t="s">
        <v>9</v>
      </c>
      <c r="E5" s="14" t="s">
        <v>11</v>
      </c>
      <c r="F5" s="18">
        <v>4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kPwTLkOs3RGUABwV1IGl9m/WFie/uH8yOo23vGa1qLUdJM/lLFZWmbe6KYBzlvWh9qfdrQ/SvSb6J2gPkINYeQ==" saltValue="XQfJUFYcKzMnC+mT2R6vEQ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2A670-3466-4825-BA4A-1A18AEC4F806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8</v>
      </c>
      <c r="D5" s="14" t="s">
        <v>9</v>
      </c>
      <c r="E5" s="14" t="s">
        <v>24</v>
      </c>
      <c r="F5" s="18">
        <v>4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OeyZ7+F7JDdIWQsuc7MmXifO2YgTnBCuGFfkKnUfG2v/qVE1V1RPbqQbBmnz57UU53SudObOGbfzxlLpRPbefw==" saltValue="7UD8qwlgg6X9yxq6Wv48AQ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8619A-DC53-46A1-A3EC-7800F2B5D597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8</v>
      </c>
      <c r="D5" s="14" t="s">
        <v>9</v>
      </c>
      <c r="E5" s="14" t="s">
        <v>12</v>
      </c>
      <c r="F5" s="18">
        <v>10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A520B-3DB2-4059-B891-6F1C3CAA1660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13</v>
      </c>
      <c r="D5" s="14" t="s">
        <v>9</v>
      </c>
      <c r="E5" s="14" t="s">
        <v>14</v>
      </c>
      <c r="F5" s="18">
        <v>10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08esXnRT5Ul2cZ33LotKakqzd1XKCvPb7l6qxwvVZiIzQV+LS8Rz8fMZJc83EfatTGKfp0eZiYcFKtS/Q+yEkw==" saltValue="lVogJLsm8dkQWbmMYryJnw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738D-2E8F-4378-B33B-E7B29E51D3E3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13</v>
      </c>
      <c r="D5" s="14" t="s">
        <v>9</v>
      </c>
      <c r="E5" s="19" t="s">
        <v>15</v>
      </c>
      <c r="F5" s="18">
        <v>109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L4se5y77pCHRUN212PuQNppmijy2lQ3yeIdpbf0v+bVgJXUYvi7rEKY6PI9xROOoW93beVWAJcWVGdXLlHA9/A==" saltValue="uLWZ2k6cocGSwrn2+kn9Ow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6497-19B0-467D-B995-CAA694A54653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13</v>
      </c>
      <c r="D5" s="14" t="s">
        <v>9</v>
      </c>
      <c r="E5" s="19" t="s">
        <v>25</v>
      </c>
      <c r="F5" s="18">
        <v>36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tkuJyxFQ3uRSgOnrh7HThO02ey8nlU8VeHTFrdShRQSEj/NaiWB3+l9+NbsSPG5ZaM5faEmtcmE/Oh53uE8Ugg==" saltValue="wVI+NZQ9AyM1dSvqsKuVIA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EB4BE-0C55-428E-9AB8-93A248D1C866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8</v>
      </c>
      <c r="D5" s="14" t="s">
        <v>16</v>
      </c>
      <c r="E5" s="14" t="s">
        <v>17</v>
      </c>
      <c r="F5" s="18">
        <v>3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+ozkfBQw8tILo+jCVglfKXZp8fEQmZG+LqaLOHC02ntCk1BQofakodHo+jos9naFKiYRoIUJ9d/Qps7Zr1t/Aw==" saltValue="OtIruZol01S7aUmdBgwi/Q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DEC61-2B36-45F8-ADA2-507A59253756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8</v>
      </c>
      <c r="D5" s="14" t="s">
        <v>16</v>
      </c>
      <c r="E5" s="14" t="s">
        <v>18</v>
      </c>
      <c r="F5" s="18">
        <v>3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2m/JIqhBitF/8YM50mMg+MGEsXY8L7aZ/jr50d7N36xNxG0YGidrWySQeGiC/sFDIC8F4uPUTPlQbM21sYqJwg==" saltValue="ljUSDdIf61XoTD7h05fEsA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1BCC-3D90-460E-B2F5-044FD115B09A}">
  <dimension ref="A1:J9"/>
  <sheetViews>
    <sheetView workbookViewId="0">
      <selection activeCell="G5" sqref="G5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7773437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10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7" t="s">
        <v>6</v>
      </c>
      <c r="H4" s="6" t="s">
        <v>7</v>
      </c>
    </row>
    <row r="5" spans="2:8" ht="15" thickBot="1" x14ac:dyDescent="0.35">
      <c r="B5" s="13">
        <v>1</v>
      </c>
      <c r="C5" s="14" t="s">
        <v>13</v>
      </c>
      <c r="D5" s="14" t="s">
        <v>16</v>
      </c>
      <c r="E5" s="14" t="s">
        <v>19</v>
      </c>
      <c r="F5" s="18">
        <v>12</v>
      </c>
      <c r="G5" s="32"/>
      <c r="H5" s="15">
        <f t="shared" ref="H5" si="0">G5*F5</f>
        <v>0</v>
      </c>
    </row>
    <row r="6" spans="2:8" ht="43.8" thickBot="1" x14ac:dyDescent="0.35">
      <c r="B6" s="36" t="s">
        <v>21</v>
      </c>
      <c r="C6" s="37"/>
      <c r="D6" s="37"/>
      <c r="E6" s="37"/>
      <c r="F6" s="38"/>
      <c r="G6" s="8" t="s">
        <v>22</v>
      </c>
      <c r="H6" s="9">
        <f>SUM(H5:H5)</f>
        <v>0</v>
      </c>
    </row>
    <row r="7" spans="2:8" ht="15" thickBot="1" x14ac:dyDescent="0.35"/>
    <row r="8" spans="2:8" x14ac:dyDescent="0.3">
      <c r="B8" s="39" t="s">
        <v>23</v>
      </c>
      <c r="C8" s="40"/>
      <c r="D8" s="40"/>
      <c r="E8" s="40"/>
      <c r="F8" s="40"/>
      <c r="G8" s="40"/>
      <c r="H8" s="41"/>
    </row>
    <row r="9" spans="2:8" ht="15" thickBot="1" x14ac:dyDescent="0.35">
      <c r="B9" s="42"/>
      <c r="C9" s="43"/>
      <c r="D9" s="43"/>
      <c r="E9" s="43"/>
      <c r="F9" s="43"/>
      <c r="G9" s="43"/>
      <c r="H9" s="44"/>
    </row>
  </sheetData>
  <sheetProtection algorithmName="SHA-512" hashValue="k09FP+CLb3uWcwZabHjQpGemQOAVxbNGxmp+Mpbo/8/0jX+b/puaxkgu2SmlUEqhzo3AH0Vo9bwvBRYnx042Mw==" saltValue="CeFoWp0rf3weSEF+vNK2Zw==" spinCount="100000" sheet="1" objects="1" scenarios="1" selectLockedCells="1"/>
  <mergeCells count="3">
    <mergeCell ref="B2:H2"/>
    <mergeCell ref="B6:F6"/>
    <mergeCell ref="B8:H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A38D-B9AB-4594-9075-54A340CE7559}">
  <dimension ref="A1:I10"/>
  <sheetViews>
    <sheetView tabSelected="1" workbookViewId="0">
      <selection activeCell="G6" sqref="G6"/>
    </sheetView>
  </sheetViews>
  <sheetFormatPr defaultRowHeight="14.4" x14ac:dyDescent="0.3"/>
  <cols>
    <col min="1" max="1" width="6.44140625" style="1" customWidth="1"/>
    <col min="2" max="2" width="8.88671875" style="2"/>
    <col min="3" max="3" width="11" style="1" customWidth="1"/>
    <col min="4" max="4" width="8.88671875" style="1"/>
    <col min="5" max="5" width="43.44140625" style="1" customWidth="1"/>
    <col min="6" max="6" width="12.21875" style="3" bestFit="1" customWidth="1"/>
    <col min="7" max="7" width="15.21875" style="3" customWidth="1"/>
    <col min="8" max="8" width="14.109375" style="1" bestFit="1" customWidth="1"/>
    <col min="9" max="9" width="8.88671875" style="1"/>
  </cols>
  <sheetData>
    <row r="1" spans="2:8" ht="15" thickBot="1" x14ac:dyDescent="0.35"/>
    <row r="2" spans="2:8" ht="15" thickBot="1" x14ac:dyDescent="0.35">
      <c r="B2" s="33" t="s">
        <v>0</v>
      </c>
      <c r="C2" s="34"/>
      <c r="D2" s="34"/>
      <c r="E2" s="34"/>
      <c r="F2" s="34"/>
      <c r="G2" s="34"/>
      <c r="H2" s="35"/>
    </row>
    <row r="3" spans="2:8" ht="15" thickBot="1" x14ac:dyDescent="0.35"/>
    <row r="4" spans="2:8" ht="29.4" thickBot="1" x14ac:dyDescent="0.35">
      <c r="B4" s="4" t="s">
        <v>1</v>
      </c>
      <c r="C4" s="5" t="s">
        <v>2</v>
      </c>
      <c r="D4" s="5" t="s">
        <v>3</v>
      </c>
      <c r="E4" s="5" t="s">
        <v>4</v>
      </c>
      <c r="F4" s="23" t="s">
        <v>5</v>
      </c>
      <c r="G4" s="7" t="s">
        <v>6</v>
      </c>
      <c r="H4" s="6" t="s">
        <v>7</v>
      </c>
    </row>
    <row r="5" spans="2:8" ht="28.8" x14ac:dyDescent="0.3">
      <c r="B5" s="22">
        <v>1</v>
      </c>
      <c r="C5" s="24" t="s">
        <v>20</v>
      </c>
      <c r="D5" s="24" t="s">
        <v>16</v>
      </c>
      <c r="E5" s="25" t="s">
        <v>27</v>
      </c>
      <c r="F5" s="26">
        <v>9</v>
      </c>
      <c r="G5" s="47"/>
      <c r="H5" s="29">
        <f t="shared" ref="H5" si="0">G5*F5</f>
        <v>0</v>
      </c>
    </row>
    <row r="6" spans="2:8" ht="15" thickBot="1" x14ac:dyDescent="0.35">
      <c r="B6" s="16">
        <v>2</v>
      </c>
      <c r="C6" s="27" t="s">
        <v>26</v>
      </c>
      <c r="D6" s="27" t="s">
        <v>16</v>
      </c>
      <c r="E6" s="27" t="s">
        <v>28</v>
      </c>
      <c r="F6" s="28">
        <v>9</v>
      </c>
      <c r="G6" s="48"/>
      <c r="H6" s="30">
        <f t="shared" ref="H6" si="1">G6*F6</f>
        <v>0</v>
      </c>
    </row>
    <row r="7" spans="2:8" ht="43.8" thickBot="1" x14ac:dyDescent="0.35">
      <c r="B7" s="45" t="s">
        <v>21</v>
      </c>
      <c r="C7" s="46"/>
      <c r="D7" s="46"/>
      <c r="E7" s="46"/>
      <c r="F7" s="46"/>
      <c r="G7" s="20" t="s">
        <v>22</v>
      </c>
      <c r="H7" s="21">
        <f>SUM(H5:H6)</f>
        <v>0</v>
      </c>
    </row>
    <row r="8" spans="2:8" ht="15" thickBot="1" x14ac:dyDescent="0.35"/>
    <row r="9" spans="2:8" x14ac:dyDescent="0.3">
      <c r="B9" s="39" t="s">
        <v>23</v>
      </c>
      <c r="C9" s="40"/>
      <c r="D9" s="40"/>
      <c r="E9" s="40"/>
      <c r="F9" s="40"/>
      <c r="G9" s="40"/>
      <c r="H9" s="41"/>
    </row>
    <row r="10" spans="2:8" ht="15" thickBot="1" x14ac:dyDescent="0.35">
      <c r="B10" s="42"/>
      <c r="C10" s="43"/>
      <c r="D10" s="43"/>
      <c r="E10" s="43"/>
      <c r="F10" s="43"/>
      <c r="G10" s="43"/>
      <c r="H10" s="44"/>
    </row>
  </sheetData>
  <sheetProtection algorithmName="SHA-512" hashValue="a1KLMMkiNu89yZTmuH9cHWTTo1QZTsJzRpyISntNGcNQHGayHKpsEpaD9WoRK8rfJVXGzh5wzUBTNrtgZiifMQ==" saltValue="FaDKrdsT9uYJ3czH8LpxCA==" spinCount="100000" sheet="1" objects="1" scenarios="1" selectLockedCells="1"/>
  <mergeCells count="3">
    <mergeCell ref="B2:H2"/>
    <mergeCell ref="B7:F7"/>
    <mergeCell ref="B9:H1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Victor Tonial Tamer</dc:creator>
  <cp:lastModifiedBy>Wallace Gomes de Souza</cp:lastModifiedBy>
  <cp:lastPrinted>2026-06-22T15:12:27Z</cp:lastPrinted>
  <dcterms:created xsi:type="dcterms:W3CDTF">2026-01-28T13:09:38Z</dcterms:created>
  <dcterms:modified xsi:type="dcterms:W3CDTF">2026-06-22T15:15:53Z</dcterms:modified>
</cp:coreProperties>
</file>